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28"/>
  <c r="J28" i="19" l="1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C24"/>
  <c r="C25"/>
  <c r="D25" s="1"/>
  <c r="G25" s="1"/>
  <c r="C26"/>
  <c r="C27"/>
  <c r="D27" s="1"/>
  <c r="G27" s="1"/>
  <c r="C28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18" i="20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<sst xmlns="http://schemas.openxmlformats.org/spreadsheetml/2006/main" count="104" uniqueCount="53">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</sst>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0.41225507218846863</c:v>
                </c:pt>
                <c:pt idx="2">
                  <c:v>0.75811350634557384</c:v>
                </c:pt>
                <c:pt idx="3">
                  <c:v>1.0545635927659498</c:v>
                </c:pt>
                <c:pt idx="4">
                  <c:v>1.34113200963898</c:v>
                </c:pt>
                <c:pt idx="5">
                  <c:v>1.766043800174852</c:v>
                </c:pt>
                <c:pt idx="6">
                  <c:v>1.9043871738376943</c:v>
                </c:pt>
                <c:pt idx="7">
                  <c:v>2.0130855388584989</c:v>
                </c:pt>
                <c:pt idx="8">
                  <c:v>2.0822572256899199</c:v>
                </c:pt>
                <c:pt idx="9">
                  <c:v>1.8352154870062733</c:v>
                </c:pt>
                <c:pt idx="10">
                  <c:v>1.785807139269544</c:v>
                </c:pt>
                <c:pt idx="11">
                  <c:v>1.6869904437960854</c:v>
                </c:pt>
                <c:pt idx="12">
                  <c:v>1.568410409227935</c:v>
                </c:pt>
                <c:pt idx="13">
                  <c:v>1.5091203919438598</c:v>
                </c:pt>
                <c:pt idx="14">
                  <c:v>1.4695937137544761</c:v>
                </c:pt>
                <c:pt idx="15">
                  <c:v>1.4399487051124387</c:v>
                </c:pt>
                <c:pt idx="16">
                  <c:v>1.420185366017747</c:v>
                </c:pt>
                <c:pt idx="17">
                  <c:v>1.4004220269230552</c:v>
                </c:pt>
              </c:numCache>
            </c:numRef>
          </c:yVal>
          <c:smooth val="1"/>
        </c:ser>
        <c:axId val="36983936"/>
        <c:axId val="37531648"/>
      </c:scatterChart>
      <c:valAx>
        <c:axId val="36983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5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531648"/>
        <c:crosses val="autoZero"/>
        <c:crossBetween val="midCat"/>
        <c:majorUnit val="1"/>
      </c:valAx>
      <c:valAx>
        <c:axId val="37531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983936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0.67906014996680697</c:v>
                </c:pt>
                <c:pt idx="2">
                  <c:v>1.0150369145765663</c:v>
                </c:pt>
                <c:pt idx="3">
                  <c:v>1.5881737483226268</c:v>
                </c:pt>
                <c:pt idx="4">
                  <c:v>1.943913852027078</c:v>
                </c:pt>
                <c:pt idx="5">
                  <c:v>2.2008372602580701</c:v>
                </c:pt>
                <c:pt idx="6">
                  <c:v>2.3787073121102962</c:v>
                </c:pt>
                <c:pt idx="7">
                  <c:v>2.4874056771311004</c:v>
                </c:pt>
                <c:pt idx="8">
                  <c:v>2.576340703057213</c:v>
                </c:pt>
                <c:pt idx="9">
                  <c:v>2.6257490507939427</c:v>
                </c:pt>
                <c:pt idx="10">
                  <c:v>2.6652757289833255</c:v>
                </c:pt>
                <c:pt idx="11">
                  <c:v>2.6949207376253632</c:v>
                </c:pt>
                <c:pt idx="12">
                  <c:v>2.576340703057213</c:v>
                </c:pt>
                <c:pt idx="13">
                  <c:v>2.3885889816576418</c:v>
                </c:pt>
                <c:pt idx="14">
                  <c:v>2.3194172948262208</c:v>
                </c:pt>
                <c:pt idx="15">
                  <c:v>2.2700089470894915</c:v>
                </c:pt>
                <c:pt idx="16">
                  <c:v>2.2304822689001078</c:v>
                </c:pt>
                <c:pt idx="17">
                  <c:v>2.2107189298054162</c:v>
                </c:pt>
              </c:numCache>
            </c:numRef>
          </c:yVal>
          <c:smooth val="1"/>
        </c:ser>
        <c:axId val="61245312"/>
        <c:axId val="61833984"/>
      </c:scatterChart>
      <c:valAx>
        <c:axId val="61245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24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833984"/>
        <c:crosses val="autoZero"/>
        <c:crossBetween val="midCat"/>
        <c:majorUnit val="1"/>
        <c:minorUnit val="1"/>
      </c:valAx>
      <c:valAx>
        <c:axId val="61833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414E-2"/>
              <c:y val="0.303887509556801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245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0.87669354091372431</c:v>
                </c:pt>
                <c:pt idx="1">
                  <c:v>1.4498303746597847</c:v>
                </c:pt>
                <c:pt idx="2">
                  <c:v>1.8846238347430027</c:v>
                </c:pt>
                <c:pt idx="3">
                  <c:v>2.3292989643735664</c:v>
                </c:pt>
                <c:pt idx="4">
                  <c:v>2.7542107549094386</c:v>
                </c:pt>
                <c:pt idx="5">
                  <c:v>2.9814891544983939</c:v>
                </c:pt>
                <c:pt idx="6">
                  <c:v>3.1692408758979651</c:v>
                </c:pt>
                <c:pt idx="7">
                  <c:v>3.2878209104661154</c:v>
                </c:pt>
                <c:pt idx="8">
                  <c:v>3.4162826145816121</c:v>
                </c:pt>
                <c:pt idx="9">
                  <c:v>3.4854543014130326</c:v>
                </c:pt>
                <c:pt idx="10">
                  <c:v>3.5150993100550703</c:v>
                </c:pt>
                <c:pt idx="11">
                  <c:v>3.465690962318341</c:v>
                </c:pt>
                <c:pt idx="12">
                  <c:v>3.218649223634694</c:v>
                </c:pt>
                <c:pt idx="13">
                  <c:v>3.0704241804245065</c:v>
                </c:pt>
                <c:pt idx="14" formatCode="0.0000">
                  <c:v>2.8727907894775897</c:v>
                </c:pt>
                <c:pt idx="15" formatCode="0.0000">
                  <c:v>2.8233824417408599</c:v>
                </c:pt>
                <c:pt idx="16" formatCode="0.0000">
                  <c:v>2.8036191026461683</c:v>
                </c:pt>
              </c:numCache>
            </c:numRef>
          </c:yVal>
          <c:smooth val="1"/>
        </c:ser>
        <c:axId val="62667008"/>
        <c:axId val="73471872"/>
      </c:scatterChart>
      <c:valAx>
        <c:axId val="626670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471872"/>
        <c:crosses val="autoZero"/>
        <c:crossBetween val="midCat"/>
        <c:majorUnit val="1"/>
        <c:minorUnit val="1"/>
      </c:valAx>
      <c:valAx>
        <c:axId val="73471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71E-2"/>
              <c:y val="0.303887178281819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6670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21E-2"/>
                  <c:y val="0.33315035620547473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1.6721999999999999</c:v>
                </c:pt>
                <c:pt idx="1">
                  <c:v>2.0822572256899199</c:v>
                </c:pt>
                <c:pt idx="2">
                  <c:v>2.6949207376253632</c:v>
                </c:pt>
                <c:pt idx="3">
                  <c:v>3.5150993100550703</c:v>
                </c:pt>
              </c:numCache>
            </c:numRef>
          </c:yVal>
        </c:ser>
        <c:axId val="77469184"/>
        <c:axId val="40321024"/>
      </c:scatterChart>
      <c:valAx>
        <c:axId val="77469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23"/>
              <c:y val="0.891472965879263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0321024"/>
        <c:crosses val="autoZero"/>
        <c:crossBetween val="midCat"/>
      </c:valAx>
      <c:valAx>
        <c:axId val="4032102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76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74691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7" sqref="J27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2.0822572256899199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75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6.93</v>
      </c>
    </row>
    <row r="17" spans="1:18">
      <c r="A17" s="29">
        <v>0.5</v>
      </c>
      <c r="B17" s="32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-10</v>
      </c>
      <c r="G17" s="34">
        <f t="shared" si="1"/>
        <v>0.82451014437693726</v>
      </c>
      <c r="I17" s="23" t="s">
        <v>11</v>
      </c>
      <c r="J17" s="23">
        <v>53.74</v>
      </c>
    </row>
    <row r="18" spans="1:18">
      <c r="A18" s="29">
        <f t="shared" ref="A18:A41" si="2">A17+0.5</f>
        <v>1</v>
      </c>
      <c r="B18" s="32">
        <v>66</v>
      </c>
      <c r="C18" s="33">
        <f t="shared" ref="C18:C36" si="3">(0.00299639*B18+0.03211882)/9.81*1000</f>
        <v>23.433288481141687</v>
      </c>
      <c r="D18" s="33">
        <f t="shared" si="0"/>
        <v>0.75811350634557384</v>
      </c>
      <c r="E18" s="29">
        <f t="shared" ref="E18:E25" si="4">E17+0.5</f>
        <v>1</v>
      </c>
      <c r="F18" s="35">
        <v>-32</v>
      </c>
      <c r="G18" s="34">
        <f t="shared" si="1"/>
        <v>1.5162270126911477</v>
      </c>
      <c r="I18" s="23" t="s">
        <v>12</v>
      </c>
      <c r="J18" s="23">
        <v>48.36</v>
      </c>
    </row>
    <row r="19" spans="1:18">
      <c r="A19" s="29">
        <f t="shared" si="2"/>
        <v>1.5</v>
      </c>
      <c r="B19" s="32">
        <v>96</v>
      </c>
      <c r="C19" s="33">
        <f t="shared" si="3"/>
        <v>32.59656065239551</v>
      </c>
      <c r="D19" s="33">
        <f t="shared" si="0"/>
        <v>1.0545635927659498</v>
      </c>
      <c r="E19" s="29">
        <f t="shared" si="4"/>
        <v>1.5</v>
      </c>
      <c r="F19" s="35">
        <v>-50</v>
      </c>
      <c r="G19" s="34">
        <f t="shared" si="1"/>
        <v>2.1091271855318996</v>
      </c>
      <c r="I19" s="23" t="s">
        <v>13</v>
      </c>
      <c r="J19" s="38">
        <f>J17-J18</f>
        <v>5.3800000000000026</v>
      </c>
    </row>
    <row r="20" spans="1:18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-60</v>
      </c>
      <c r="G20" s="34">
        <f t="shared" si="1"/>
        <v>2.6822640192779601</v>
      </c>
      <c r="I20" s="39" t="s">
        <v>14</v>
      </c>
      <c r="J20" s="40">
        <f>J18-J16</f>
        <v>41.43</v>
      </c>
    </row>
    <row r="21" spans="1:18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-66</v>
      </c>
      <c r="G21" s="34">
        <f t="shared" si="1"/>
        <v>3.5320876003497039</v>
      </c>
      <c r="I21" s="39" t="s">
        <v>15</v>
      </c>
      <c r="J21" s="38">
        <f>(J19/J20)*100</f>
        <v>12.985759111754774</v>
      </c>
    </row>
    <row r="22" spans="1:18">
      <c r="A22" s="29">
        <f t="shared" si="2"/>
        <v>3</v>
      </c>
      <c r="B22" s="32">
        <v>182</v>
      </c>
      <c r="C22" s="33">
        <f t="shared" si="3"/>
        <v>58.864607543323132</v>
      </c>
      <c r="D22" s="33">
        <f t="shared" si="0"/>
        <v>1.9043871738376943</v>
      </c>
      <c r="E22" s="29">
        <f t="shared" si="4"/>
        <v>3</v>
      </c>
      <c r="F22" s="35">
        <v>-68</v>
      </c>
      <c r="G22" s="34">
        <f t="shared" si="1"/>
        <v>3.8087743476753886</v>
      </c>
      <c r="K22" s="18"/>
      <c r="L22" s="18"/>
    </row>
    <row r="23" spans="1:18">
      <c r="A23" s="29">
        <f t="shared" si="2"/>
        <v>3.5</v>
      </c>
      <c r="B23" s="32">
        <v>193</v>
      </c>
      <c r="C23" s="33">
        <f t="shared" si="3"/>
        <v>62.224474006116196</v>
      </c>
      <c r="D23" s="33">
        <f t="shared" si="0"/>
        <v>2.0130855388584989</v>
      </c>
      <c r="E23" s="29">
        <f t="shared" si="4"/>
        <v>3.5</v>
      </c>
      <c r="F23" s="35">
        <v>-60</v>
      </c>
      <c r="G23" s="34">
        <f t="shared" si="1"/>
        <v>4.0261710777169979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-42</v>
      </c>
      <c r="G24" s="34">
        <f t="shared" si="1"/>
        <v>4.1645144513798398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175</v>
      </c>
      <c r="C25" s="33">
        <f t="shared" si="3"/>
        <v>56.726510703363907</v>
      </c>
      <c r="D25" s="33">
        <f t="shared" si="0"/>
        <v>1.8352154870062733</v>
      </c>
      <c r="E25" s="29">
        <f t="shared" si="4"/>
        <v>4.5</v>
      </c>
      <c r="F25" s="35">
        <v>-32</v>
      </c>
      <c r="G25" s="34">
        <f t="shared" si="1"/>
        <v>3.6704309740125467</v>
      </c>
      <c r="H25" s="2"/>
      <c r="I25" s="39" t="s">
        <v>18</v>
      </c>
      <c r="J25" s="46">
        <v>286.57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170</v>
      </c>
      <c r="C26" s="33">
        <f t="shared" si="3"/>
        <v>55.199298674821605</v>
      </c>
      <c r="D26" s="33">
        <f t="shared" si="0"/>
        <v>1.785807139269544</v>
      </c>
      <c r="E26" s="29">
        <f t="shared" ref="E26:E32" si="5">E25+0.5</f>
        <v>5</v>
      </c>
      <c r="F26" s="35">
        <v>-16</v>
      </c>
      <c r="G26" s="34">
        <f t="shared" si="1"/>
        <v>3.5716142785390881</v>
      </c>
      <c r="I26" s="39" t="s">
        <v>19</v>
      </c>
      <c r="J26" s="46">
        <v>146.85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160</v>
      </c>
      <c r="C27" s="33">
        <f t="shared" si="3"/>
        <v>52.144874617737003</v>
      </c>
      <c r="D27" s="33">
        <f t="shared" si="0"/>
        <v>1.6869904437960854</v>
      </c>
      <c r="E27" s="29">
        <f t="shared" si="5"/>
        <v>5.5</v>
      </c>
      <c r="F27" s="35">
        <v>-2</v>
      </c>
      <c r="G27" s="34">
        <f t="shared" si="1"/>
        <v>3.3739808875921709</v>
      </c>
      <c r="I27" s="39" t="s">
        <v>20</v>
      </c>
      <c r="J27" s="42">
        <f>J25-J26</f>
        <v>139.72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148</v>
      </c>
      <c r="C28" s="33">
        <f t="shared" si="3"/>
        <v>48.479565749235469</v>
      </c>
      <c r="D28" s="33">
        <f t="shared" si="0"/>
        <v>1.568410409227935</v>
      </c>
      <c r="E28" s="29">
        <f t="shared" si="5"/>
        <v>6</v>
      </c>
      <c r="F28" s="35">
        <v>22</v>
      </c>
      <c r="G28" s="34">
        <f t="shared" si="1"/>
        <v>3.1368208184558699</v>
      </c>
      <c r="I28" s="39" t="s">
        <v>17</v>
      </c>
      <c r="J28" s="36">
        <v>2.04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142</v>
      </c>
      <c r="C29" s="33">
        <f t="shared" si="3"/>
        <v>46.646911314984706</v>
      </c>
      <c r="D29" s="33">
        <f t="shared" si="0"/>
        <v>1.5091203919438598</v>
      </c>
      <c r="E29" s="29">
        <f t="shared" si="5"/>
        <v>6.5</v>
      </c>
      <c r="F29" s="35">
        <v>52</v>
      </c>
      <c r="G29" s="34">
        <f t="shared" si="1"/>
        <v>3.0182407838877197</v>
      </c>
      <c r="I29" s="39" t="s">
        <v>36</v>
      </c>
      <c r="J29" s="43">
        <f>J28*B12</f>
        <v>63.056400000000004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138</v>
      </c>
      <c r="C30" s="33">
        <f t="shared" si="3"/>
        <v>45.425141692150859</v>
      </c>
      <c r="D30" s="33">
        <f t="shared" si="0"/>
        <v>1.4695937137544761</v>
      </c>
      <c r="E30" s="29">
        <f t="shared" si="5"/>
        <v>7</v>
      </c>
      <c r="F30" s="35">
        <v>86</v>
      </c>
      <c r="G30" s="34">
        <f t="shared" si="1"/>
        <v>2.9391874275089522</v>
      </c>
      <c r="I30" s="39" t="s">
        <v>21</v>
      </c>
      <c r="J30" s="43">
        <f>J21</f>
        <v>12.985759111754774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135</v>
      </c>
      <c r="C31" s="33">
        <f t="shared" si="3"/>
        <v>44.508814475025481</v>
      </c>
      <c r="D31" s="33">
        <f t="shared" si="0"/>
        <v>1.4399487051124387</v>
      </c>
      <c r="E31" s="29">
        <f t="shared" si="5"/>
        <v>7.5</v>
      </c>
      <c r="F31" s="35">
        <v>114</v>
      </c>
      <c r="G31" s="34">
        <f t="shared" si="1"/>
        <v>2.8798974102248773</v>
      </c>
      <c r="I31" s="44" t="s">
        <v>37</v>
      </c>
      <c r="J31" s="43">
        <f>J27/J29</f>
        <v>2.2157941144752948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133</v>
      </c>
      <c r="C32" s="33">
        <f t="shared" si="3"/>
        <v>43.897929663608558</v>
      </c>
      <c r="D32" s="33">
        <f t="shared" si="0"/>
        <v>1.420185366017747</v>
      </c>
      <c r="E32" s="29">
        <f t="shared" si="5"/>
        <v>8</v>
      </c>
      <c r="F32" s="35">
        <v>136</v>
      </c>
      <c r="G32" s="34">
        <f t="shared" si="1"/>
        <v>2.8403707320354941</v>
      </c>
      <c r="I32" s="44" t="s">
        <v>38</v>
      </c>
      <c r="J32" s="43">
        <f>J31/(1+J30/100)</f>
        <v>1.9611268994383992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131</v>
      </c>
      <c r="C33" s="33">
        <f t="shared" si="3"/>
        <v>43.287044852191634</v>
      </c>
      <c r="D33" s="33">
        <f t="shared" si="0"/>
        <v>1.4004220269230552</v>
      </c>
      <c r="E33" s="29">
        <f>E32+0.5</f>
        <v>8.5</v>
      </c>
      <c r="F33" s="35">
        <v>164</v>
      </c>
      <c r="G33" s="34">
        <f t="shared" si="1"/>
        <v>2.8008440538461103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2.6949207376253632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6.76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-10</v>
      </c>
      <c r="G17" s="34">
        <f t="shared" si="1"/>
        <v>0.67906014996680697</v>
      </c>
      <c r="I17" s="23" t="s">
        <v>11</v>
      </c>
      <c r="J17" s="37">
        <v>60.2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92</v>
      </c>
      <c r="C18" s="33">
        <f t="shared" ref="C18:C35" si="3">(0.00299639*B18+0.03211882)/9.81*1000</f>
        <v>31.374791029561663</v>
      </c>
      <c r="D18" s="33">
        <f t="shared" si="0"/>
        <v>1.0150369145765663</v>
      </c>
      <c r="E18" s="29">
        <f t="shared" ref="E18:E24" si="4">E17+0.5</f>
        <v>1</v>
      </c>
      <c r="F18" s="35">
        <v>10</v>
      </c>
      <c r="G18" s="34">
        <f t="shared" si="1"/>
        <v>1.0150369145765663</v>
      </c>
      <c r="I18" s="23" t="s">
        <v>12</v>
      </c>
      <c r="J18" s="37">
        <v>54.11</v>
      </c>
      <c r="L18" s="31"/>
      <c r="M18" s="54"/>
      <c r="N18" s="56"/>
    </row>
    <row r="19" spans="1:20">
      <c r="A19" s="29">
        <f t="shared" si="2"/>
        <v>1.5</v>
      </c>
      <c r="B19" s="32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si="4"/>
        <v>1.5</v>
      </c>
      <c r="F19" s="35">
        <v>30</v>
      </c>
      <c r="G19" s="34">
        <f t="shared" si="1"/>
        <v>1.5881737483226268</v>
      </c>
      <c r="I19" s="23" t="s">
        <v>13</v>
      </c>
      <c r="J19" s="43">
        <f>J17-J18</f>
        <v>6.0900000000000034</v>
      </c>
      <c r="L19" s="31"/>
      <c r="M19" s="54"/>
      <c r="N19" s="57"/>
    </row>
    <row r="20" spans="1:20">
      <c r="A20" s="29">
        <f t="shared" si="2"/>
        <v>2</v>
      </c>
      <c r="B20" s="32">
        <v>186</v>
      </c>
      <c r="C20" s="33">
        <f t="shared" si="3"/>
        <v>60.086377166156979</v>
      </c>
      <c r="D20" s="33">
        <f t="shared" si="0"/>
        <v>1.943913852027078</v>
      </c>
      <c r="E20" s="29">
        <f t="shared" si="4"/>
        <v>2</v>
      </c>
      <c r="F20" s="35">
        <v>52</v>
      </c>
      <c r="G20" s="34">
        <f t="shared" si="1"/>
        <v>1.943913852027078</v>
      </c>
      <c r="I20" s="39" t="s">
        <v>14</v>
      </c>
      <c r="J20" s="36">
        <f>J18-J16</f>
        <v>47.35</v>
      </c>
      <c r="L20" s="31"/>
      <c r="M20" s="58"/>
      <c r="N20" s="59"/>
    </row>
    <row r="21" spans="1:20">
      <c r="A21" s="29">
        <f t="shared" si="2"/>
        <v>2.5</v>
      </c>
      <c r="B21" s="32">
        <v>212</v>
      </c>
      <c r="C21" s="33">
        <f t="shared" si="3"/>
        <v>68.027879714576954</v>
      </c>
      <c r="D21" s="33">
        <f t="shared" si="0"/>
        <v>2.2008372602580701</v>
      </c>
      <c r="E21" s="29">
        <f t="shared" si="4"/>
        <v>2.5</v>
      </c>
      <c r="F21" s="35">
        <v>74</v>
      </c>
      <c r="G21" s="34">
        <f t="shared" si="1"/>
        <v>2.2008372602580701</v>
      </c>
      <c r="I21" s="39" t="s">
        <v>15</v>
      </c>
      <c r="J21" s="43">
        <f>(J19/J20)*100</f>
        <v>12.861668426610356</v>
      </c>
      <c r="L21" s="31"/>
      <c r="M21" s="58"/>
      <c r="N21" s="57"/>
    </row>
    <row r="22" spans="1:20">
      <c r="A22" s="29">
        <f t="shared" si="2"/>
        <v>3</v>
      </c>
      <c r="B22" s="32">
        <v>230</v>
      </c>
      <c r="C22" s="33">
        <f t="shared" si="3"/>
        <v>73.525843017329251</v>
      </c>
      <c r="D22" s="33">
        <f t="shared" si="0"/>
        <v>2.3787073121102962</v>
      </c>
      <c r="E22" s="29">
        <f t="shared" si="4"/>
        <v>3</v>
      </c>
      <c r="F22" s="35">
        <v>100</v>
      </c>
      <c r="G22" s="34">
        <f t="shared" si="1"/>
        <v>2.3787073121102962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241</v>
      </c>
      <c r="C23" s="33">
        <f t="shared" si="3"/>
        <v>76.885709480122316</v>
      </c>
      <c r="D23" s="33">
        <f t="shared" si="0"/>
        <v>2.4874056771311004</v>
      </c>
      <c r="E23" s="29">
        <f t="shared" si="4"/>
        <v>3.5</v>
      </c>
      <c r="F23" s="35">
        <v>160</v>
      </c>
      <c r="G23" s="34">
        <f t="shared" si="1"/>
        <v>2.4874056771311004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250</v>
      </c>
      <c r="C24" s="33">
        <f t="shared" si="3"/>
        <v>79.634691131498457</v>
      </c>
      <c r="D24" s="33">
        <f t="shared" si="0"/>
        <v>2.576340703057213</v>
      </c>
      <c r="E24" s="29">
        <f t="shared" si="4"/>
        <v>4</v>
      </c>
      <c r="F24" s="35">
        <v>230</v>
      </c>
      <c r="G24" s="34">
        <f t="shared" si="1"/>
        <v>2.576340703057213</v>
      </c>
      <c r="H24" s="2"/>
      <c r="I24" s="39" t="s">
        <v>18</v>
      </c>
      <c r="J24" s="41">
        <v>283.08999999999997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255</v>
      </c>
      <c r="C25" s="33">
        <f t="shared" si="3"/>
        <v>81.161903160040765</v>
      </c>
      <c r="D25" s="33">
        <f t="shared" si="0"/>
        <v>2.6257490507939427</v>
      </c>
      <c r="E25" s="29">
        <f t="shared" ref="E25:E42" si="5">E24+0.5</f>
        <v>4.5</v>
      </c>
      <c r="F25" s="35">
        <v>342</v>
      </c>
      <c r="G25" s="34">
        <f t="shared" si="1"/>
        <v>2.6257490507939427</v>
      </c>
      <c r="H25" s="2"/>
      <c r="I25" s="39" t="s">
        <v>19</v>
      </c>
      <c r="J25" s="41">
        <v>144.44</v>
      </c>
      <c r="O25" s="1"/>
      <c r="P25" s="1"/>
      <c r="Q25" s="1"/>
      <c r="R25" s="1"/>
    </row>
    <row r="26" spans="1:20">
      <c r="A26" s="29">
        <f t="shared" si="2"/>
        <v>5</v>
      </c>
      <c r="B26" s="32">
        <v>259</v>
      </c>
      <c r="C26" s="33">
        <f t="shared" si="3"/>
        <v>82.383672782874598</v>
      </c>
      <c r="D26" s="33">
        <f t="shared" si="0"/>
        <v>2.6652757289833255</v>
      </c>
      <c r="E26" s="29">
        <f t="shared" si="5"/>
        <v>5</v>
      </c>
      <c r="F26" s="35">
        <v>446</v>
      </c>
      <c r="G26" s="34">
        <f t="shared" si="1"/>
        <v>2.6652757289833255</v>
      </c>
      <c r="I26" s="39" t="s">
        <v>20</v>
      </c>
      <c r="J26" s="45">
        <f>J24-J25</f>
        <v>138.64999999999998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262</v>
      </c>
      <c r="C27" s="33">
        <f t="shared" si="3"/>
        <v>83.299999999999983</v>
      </c>
      <c r="D27" s="33">
        <f t="shared" si="0"/>
        <v>2.6949207376253632</v>
      </c>
      <c r="E27" s="29">
        <f t="shared" si="5"/>
        <v>5.5</v>
      </c>
      <c r="F27" s="35">
        <v>512</v>
      </c>
      <c r="G27" s="34">
        <f t="shared" si="1"/>
        <v>2.6949207376253632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250</v>
      </c>
      <c r="C28" s="33">
        <f t="shared" si="3"/>
        <v>79.634691131498457</v>
      </c>
      <c r="D28" s="33">
        <f t="shared" si="0"/>
        <v>2.576340703057213</v>
      </c>
      <c r="E28" s="29">
        <f t="shared" si="5"/>
        <v>6</v>
      </c>
      <c r="F28" s="35">
        <v>582</v>
      </c>
      <c r="G28" s="34">
        <f t="shared" si="1"/>
        <v>2.576340703057213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231</v>
      </c>
      <c r="C29" s="33">
        <f t="shared" si="3"/>
        <v>73.831285423037713</v>
      </c>
      <c r="D29" s="33">
        <f t="shared" si="0"/>
        <v>2.3885889816576418</v>
      </c>
      <c r="E29" s="29">
        <f t="shared" si="5"/>
        <v>6.5</v>
      </c>
      <c r="F29" s="35">
        <v>666</v>
      </c>
      <c r="G29" s="34">
        <f t="shared" si="1"/>
        <v>2.3885889816576418</v>
      </c>
      <c r="I29" s="39" t="s">
        <v>21</v>
      </c>
      <c r="J29" s="43">
        <f>J21</f>
        <v>12.861668426610356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224</v>
      </c>
      <c r="C30" s="33">
        <f t="shared" si="3"/>
        <v>71.693188583078481</v>
      </c>
      <c r="D30" s="33">
        <f t="shared" si="0"/>
        <v>2.3194172948262208</v>
      </c>
      <c r="E30" s="29">
        <f t="shared" si="5"/>
        <v>7</v>
      </c>
      <c r="F30" s="35">
        <v>712</v>
      </c>
      <c r="G30" s="34">
        <f t="shared" si="1"/>
        <v>2.3194172948262208</v>
      </c>
      <c r="I30" s="44" t="s">
        <v>37</v>
      </c>
      <c r="J30" s="43">
        <f>J26/J28</f>
        <v>2.2316434649785686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219</v>
      </c>
      <c r="C31" s="33">
        <f t="shared" si="3"/>
        <v>70.165976554536186</v>
      </c>
      <c r="D31" s="33">
        <f t="shared" si="0"/>
        <v>2.2700089470894915</v>
      </c>
      <c r="E31" s="29">
        <f t="shared" si="5"/>
        <v>7.5</v>
      </c>
      <c r="F31" s="35">
        <v>770</v>
      </c>
      <c r="G31" s="34">
        <f t="shared" si="1"/>
        <v>2.2700089470894915</v>
      </c>
      <c r="I31" s="44" t="s">
        <v>38</v>
      </c>
      <c r="J31" s="43">
        <f>J30/(1+J29/100)</f>
        <v>1.9773263111290271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215</v>
      </c>
      <c r="C32" s="33">
        <f t="shared" si="3"/>
        <v>68.94420693170234</v>
      </c>
      <c r="D32" s="33">
        <f t="shared" si="0"/>
        <v>2.2304822689001078</v>
      </c>
      <c r="E32" s="29">
        <f t="shared" si="5"/>
        <v>8</v>
      </c>
      <c r="F32" s="35">
        <v>814</v>
      </c>
      <c r="G32" s="34">
        <f t="shared" si="1"/>
        <v>2.2304822689001078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213</v>
      </c>
      <c r="C33" s="33">
        <f t="shared" si="3"/>
        <v>68.333322120285416</v>
      </c>
      <c r="D33" s="33">
        <f t="shared" si="0"/>
        <v>2.2107189298054162</v>
      </c>
      <c r="E33" s="29">
        <f t="shared" si="5"/>
        <v>8.5</v>
      </c>
      <c r="F33" s="35">
        <v>870</v>
      </c>
      <c r="G33" s="34">
        <f t="shared" si="1"/>
        <v>2.2107189298054162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6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3.5150993100550703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115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6.84</v>
      </c>
      <c r="M15" s="54"/>
      <c r="N15" s="56"/>
    </row>
    <row r="16" spans="1:14">
      <c r="A16" s="29">
        <f>A15+0.5</f>
        <v>0.5</v>
      </c>
      <c r="B16" s="32">
        <v>78</v>
      </c>
      <c r="C16" s="33">
        <f>(0.00299639*B16+0.03211882)/9.81*1000</f>
        <v>27.098597349643217</v>
      </c>
      <c r="D16" s="33">
        <f t="shared" si="0"/>
        <v>0.87669354091372431</v>
      </c>
      <c r="E16" s="29">
        <v>0.5</v>
      </c>
      <c r="F16" s="35">
        <v>-22</v>
      </c>
      <c r="G16" s="34">
        <f t="shared" si="1"/>
        <v>0.43834677045686216</v>
      </c>
      <c r="I16" s="23" t="s">
        <v>11</v>
      </c>
      <c r="J16" s="23">
        <v>59.47</v>
      </c>
      <c r="M16" s="54"/>
      <c r="N16" s="54"/>
    </row>
    <row r="17" spans="1:20">
      <c r="A17" s="29">
        <f t="shared" ref="A17:A40" si="2">A16+0.5</f>
        <v>1</v>
      </c>
      <c r="B17" s="32">
        <v>136</v>
      </c>
      <c r="C17" s="33">
        <f t="shared" ref="C17:C38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-30</v>
      </c>
      <c r="G17" s="34">
        <f t="shared" si="1"/>
        <v>0.72491518732989235</v>
      </c>
      <c r="I17" s="23" t="s">
        <v>12</v>
      </c>
      <c r="J17" s="23">
        <v>53.69</v>
      </c>
      <c r="M17" s="54"/>
      <c r="N17" s="56"/>
    </row>
    <row r="18" spans="1:20">
      <c r="A18" s="29">
        <f t="shared" si="2"/>
        <v>1.5</v>
      </c>
      <c r="B18" s="32">
        <v>180</v>
      </c>
      <c r="C18" s="33">
        <f t="shared" si="3"/>
        <v>58.253722731906215</v>
      </c>
      <c r="D18" s="33">
        <f t="shared" si="0"/>
        <v>1.8846238347430027</v>
      </c>
      <c r="E18" s="29">
        <f>E17+0.5</f>
        <v>1.5</v>
      </c>
      <c r="F18" s="35">
        <v>-40</v>
      </c>
      <c r="G18" s="34">
        <f t="shared" si="1"/>
        <v>0.94231191737150133</v>
      </c>
      <c r="I18" s="23" t="s">
        <v>13</v>
      </c>
      <c r="J18" s="38">
        <f>J16-J17</f>
        <v>5.7800000000000011</v>
      </c>
      <c r="M18" s="54"/>
      <c r="N18" s="57"/>
    </row>
    <row r="19" spans="1:20">
      <c r="A19" s="29">
        <f t="shared" si="2"/>
        <v>2</v>
      </c>
      <c r="B19" s="32">
        <v>225</v>
      </c>
      <c r="C19" s="33">
        <f t="shared" si="3"/>
        <v>71.998630988786942</v>
      </c>
      <c r="D19" s="33">
        <f t="shared" si="0"/>
        <v>2.3292989643735664</v>
      </c>
      <c r="E19" s="29">
        <f t="shared" ref="E19:E41" si="4">E18+0.5</f>
        <v>2</v>
      </c>
      <c r="F19" s="35">
        <v>-42</v>
      </c>
      <c r="G19" s="34">
        <f t="shared" si="1"/>
        <v>1.1646494821867832</v>
      </c>
      <c r="I19" s="39" t="s">
        <v>14</v>
      </c>
      <c r="J19" s="40">
        <f>J17-J15</f>
        <v>46.849999999999994</v>
      </c>
      <c r="M19" s="58"/>
      <c r="N19" s="59"/>
    </row>
    <row r="20" spans="1:20">
      <c r="A20" s="29">
        <f t="shared" si="2"/>
        <v>2.5</v>
      </c>
      <c r="B20" s="32">
        <v>268</v>
      </c>
      <c r="C20" s="33">
        <f t="shared" si="3"/>
        <v>85.132654434250753</v>
      </c>
      <c r="D20" s="33">
        <f t="shared" si="0"/>
        <v>2.7542107549094386</v>
      </c>
      <c r="E20" s="29">
        <f t="shared" si="4"/>
        <v>2.5</v>
      </c>
      <c r="F20" s="35">
        <v>-44</v>
      </c>
      <c r="G20" s="34">
        <f t="shared" si="1"/>
        <v>1.3771053774547193</v>
      </c>
      <c r="I20" s="39" t="s">
        <v>15</v>
      </c>
      <c r="J20" s="38">
        <f>(J18/J19)*100</f>
        <v>12.337246531483462</v>
      </c>
      <c r="M20" s="58"/>
      <c r="N20" s="57"/>
    </row>
    <row r="21" spans="1:20">
      <c r="A21" s="29">
        <f t="shared" si="2"/>
        <v>3</v>
      </c>
      <c r="B21" s="32">
        <v>291</v>
      </c>
      <c r="C21" s="33">
        <f t="shared" si="3"/>
        <v>92.157829765545358</v>
      </c>
      <c r="D21" s="33">
        <f t="shared" si="0"/>
        <v>2.9814891544983939</v>
      </c>
      <c r="E21" s="29">
        <f t="shared" si="4"/>
        <v>3</v>
      </c>
      <c r="F21" s="35">
        <v>-44</v>
      </c>
      <c r="G21" s="34">
        <f t="shared" si="1"/>
        <v>1.490744577249197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310</v>
      </c>
      <c r="C22" s="33">
        <f t="shared" si="3"/>
        <v>97.961235474006102</v>
      </c>
      <c r="D22" s="33">
        <f t="shared" si="0"/>
        <v>3.1692408758979651</v>
      </c>
      <c r="E22" s="29">
        <f t="shared" si="4"/>
        <v>3.5</v>
      </c>
      <c r="F22" s="35">
        <v>-30</v>
      </c>
      <c r="G22" s="34">
        <f t="shared" si="1"/>
        <v>1.5846204379489826</v>
      </c>
    </row>
    <row r="23" spans="1:20">
      <c r="A23" s="29">
        <f t="shared" si="2"/>
        <v>4</v>
      </c>
      <c r="B23" s="32">
        <v>322</v>
      </c>
      <c r="C23" s="33">
        <f t="shared" si="3"/>
        <v>101.62654434250763</v>
      </c>
      <c r="D23" s="33">
        <f t="shared" si="0"/>
        <v>3.2878209104661154</v>
      </c>
      <c r="E23" s="29">
        <f t="shared" si="4"/>
        <v>4</v>
      </c>
      <c r="F23" s="35">
        <v>-14</v>
      </c>
      <c r="G23" s="34">
        <f t="shared" si="1"/>
        <v>1.6439104552330577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335</v>
      </c>
      <c r="C24" s="33">
        <f t="shared" si="3"/>
        <v>105.59729561671763</v>
      </c>
      <c r="D24" s="33">
        <f t="shared" si="0"/>
        <v>3.4162826145816121</v>
      </c>
      <c r="E24" s="29">
        <f t="shared" si="4"/>
        <v>4.5</v>
      </c>
      <c r="F24" s="35">
        <v>4</v>
      </c>
      <c r="G24" s="34">
        <f t="shared" si="1"/>
        <v>1.708141307290806</v>
      </c>
      <c r="H24" s="2"/>
      <c r="I24" s="39" t="s">
        <v>18</v>
      </c>
      <c r="J24" s="46">
        <v>291.58</v>
      </c>
      <c r="O24" s="1"/>
      <c r="P24" s="1"/>
      <c r="Q24" s="1"/>
      <c r="R24" s="1"/>
    </row>
    <row r="25" spans="1:20">
      <c r="A25" s="29">
        <f t="shared" si="2"/>
        <v>5</v>
      </c>
      <c r="B25" s="32">
        <v>342</v>
      </c>
      <c r="C25" s="33">
        <f t="shared" si="3"/>
        <v>107.73539245667683</v>
      </c>
      <c r="D25" s="33">
        <f t="shared" si="0"/>
        <v>3.4854543014130326</v>
      </c>
      <c r="E25" s="29">
        <f t="shared" si="4"/>
        <v>5</v>
      </c>
      <c r="F25" s="35">
        <v>42</v>
      </c>
      <c r="G25" s="34">
        <f t="shared" si="1"/>
        <v>1.7427271507065163</v>
      </c>
      <c r="H25" s="2"/>
      <c r="I25" s="39" t="s">
        <v>19</v>
      </c>
      <c r="J25" s="46">
        <v>152.30000000000001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345</v>
      </c>
      <c r="C26" s="33">
        <f t="shared" si="3"/>
        <v>108.65171967380222</v>
      </c>
      <c r="D26" s="33">
        <f t="shared" si="0"/>
        <v>3.5150993100550703</v>
      </c>
      <c r="E26" s="29">
        <f t="shared" si="4"/>
        <v>5.5</v>
      </c>
      <c r="F26" s="35">
        <v>92</v>
      </c>
      <c r="G26" s="34">
        <f t="shared" si="1"/>
        <v>1.7575496550275351</v>
      </c>
      <c r="H26" s="2"/>
      <c r="I26" s="39" t="s">
        <v>20</v>
      </c>
      <c r="J26" s="42">
        <f>J24-J25</f>
        <v>139.27999999999997</v>
      </c>
      <c r="O26" s="1"/>
      <c r="P26" s="1"/>
      <c r="Q26" s="1"/>
      <c r="R26" s="1"/>
    </row>
    <row r="27" spans="1:20">
      <c r="A27" s="29">
        <f t="shared" si="2"/>
        <v>6</v>
      </c>
      <c r="B27" s="32">
        <v>340</v>
      </c>
      <c r="C27" s="33">
        <f t="shared" si="3"/>
        <v>107.12450764525992</v>
      </c>
      <c r="D27" s="33">
        <f t="shared" si="0"/>
        <v>3.465690962318341</v>
      </c>
      <c r="E27" s="29">
        <f t="shared" si="4"/>
        <v>6</v>
      </c>
      <c r="F27" s="35">
        <v>140</v>
      </c>
      <c r="G27" s="34">
        <f t="shared" si="1"/>
        <v>1.7328454811591705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315</v>
      </c>
      <c r="C28" s="33">
        <f t="shared" si="3"/>
        <v>99.488447502548397</v>
      </c>
      <c r="D28" s="33">
        <f t="shared" si="0"/>
        <v>3.218649223634694</v>
      </c>
      <c r="E28" s="29">
        <f t="shared" si="4"/>
        <v>6.5</v>
      </c>
      <c r="F28" s="35">
        <v>184</v>
      </c>
      <c r="G28" s="34">
        <f t="shared" si="1"/>
        <v>1.609324611817347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300</v>
      </c>
      <c r="C29" s="33">
        <f t="shared" si="3"/>
        <v>94.906811416921499</v>
      </c>
      <c r="D29" s="33">
        <f t="shared" si="0"/>
        <v>3.0704241804245065</v>
      </c>
      <c r="E29" s="29">
        <f t="shared" si="4"/>
        <v>7</v>
      </c>
      <c r="F29" s="35">
        <v>230</v>
      </c>
      <c r="G29" s="34">
        <f t="shared" si="1"/>
        <v>1.5352120902122532</v>
      </c>
      <c r="I29" s="39" t="s">
        <v>21</v>
      </c>
      <c r="J29" s="38">
        <f>J20</f>
        <v>12.337246531483462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280</v>
      </c>
      <c r="C30" s="33">
        <f t="shared" si="3"/>
        <v>88.797963302752294</v>
      </c>
      <c r="D30" s="34">
        <f t="shared" si="0"/>
        <v>2.8727907894775897</v>
      </c>
      <c r="E30" s="29">
        <f t="shared" si="4"/>
        <v>7.5</v>
      </c>
      <c r="F30" s="35">
        <v>266</v>
      </c>
      <c r="G30" s="34">
        <f t="shared" si="1"/>
        <v>1.4363953947387949</v>
      </c>
      <c r="I30" s="39" t="s">
        <v>25</v>
      </c>
      <c r="J30" s="38">
        <f>J26/J28</f>
        <v>2.2088162343552749</v>
      </c>
      <c r="K30" s="5"/>
      <c r="R30" s="1"/>
      <c r="S30" s="1"/>
      <c r="T30" s="1"/>
    </row>
    <row r="31" spans="1:20">
      <c r="A31" s="29">
        <f t="shared" si="2"/>
        <v>8</v>
      </c>
      <c r="B31" s="32">
        <v>275</v>
      </c>
      <c r="C31" s="33">
        <f t="shared" si="3"/>
        <v>87.270751274209985</v>
      </c>
      <c r="D31" s="34">
        <f t="shared" si="0"/>
        <v>2.8233824417408599</v>
      </c>
      <c r="E31" s="29">
        <f t="shared" si="4"/>
        <v>8</v>
      </c>
      <c r="F31" s="35">
        <v>284</v>
      </c>
      <c r="G31" s="34">
        <f t="shared" si="1"/>
        <v>1.41169122087043</v>
      </c>
      <c r="I31" s="39" t="s">
        <v>26</v>
      </c>
      <c r="J31" s="38">
        <f>J30/(1+J29/100)</f>
        <v>1.9662367581140912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273</v>
      </c>
      <c r="C32" s="33">
        <f t="shared" si="3"/>
        <v>86.659866462793062</v>
      </c>
      <c r="D32" s="34">
        <f t="shared" si="0"/>
        <v>2.8036191026461683</v>
      </c>
      <c r="E32" s="29">
        <f t="shared" si="4"/>
        <v>8.5</v>
      </c>
      <c r="F32" s="35">
        <v>302</v>
      </c>
      <c r="G32" s="34">
        <f t="shared" si="1"/>
        <v>1.4018095513230842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12.985759111754774</v>
      </c>
      <c r="C11" s="32">
        <f>Punto1!B12</f>
        <v>30.91</v>
      </c>
      <c r="D11" s="60">
        <f>Punto1!J31</f>
        <v>2.2157941144752948</v>
      </c>
      <c r="E11" s="60">
        <f>Punto1!J32</f>
        <v>1.9611268994383992</v>
      </c>
      <c r="F11" s="60">
        <f>Punto1!F11</f>
        <v>0.5</v>
      </c>
      <c r="G11" s="33">
        <f>Punto1!F12</f>
        <v>2.0822572256899199</v>
      </c>
    </row>
    <row r="12" spans="1:11">
      <c r="A12" s="32">
        <v>2</v>
      </c>
      <c r="B12" s="60">
        <f>Punto2!J29</f>
        <v>12.861668426610356</v>
      </c>
      <c r="C12" s="32">
        <f>Punto2!B12</f>
        <v>30.91</v>
      </c>
      <c r="D12" s="60">
        <f>Punto2!J30</f>
        <v>2.2316434649785686</v>
      </c>
      <c r="E12" s="60">
        <f>Punto2!J31</f>
        <v>1.9773263111290271</v>
      </c>
      <c r="F12" s="29">
        <f>Punto2!F11</f>
        <v>1</v>
      </c>
      <c r="G12" s="33">
        <f>Punto2!F12</f>
        <v>2.6949207376253632</v>
      </c>
    </row>
    <row r="13" spans="1:11">
      <c r="A13" s="32">
        <v>3</v>
      </c>
      <c r="B13" s="60">
        <f>Punto3!J29</f>
        <v>12.337246531483462</v>
      </c>
      <c r="C13" s="32">
        <f>Punto3!B11</f>
        <v>30.91</v>
      </c>
      <c r="D13" s="60">
        <f>Punto3!J30</f>
        <v>2.2088162343552749</v>
      </c>
      <c r="E13" s="60">
        <f>Punto3!J31</f>
        <v>1.9662367581140912</v>
      </c>
      <c r="F13" s="29">
        <f>Punto3!F10</f>
        <v>2</v>
      </c>
      <c r="G13" s="33">
        <f>Punto3!F11</f>
        <v>3.5150993100550703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ATAN(0.9359)*180/PI()</f>
        <v>43.103560012134352</v>
      </c>
      <c r="J16" s="62" t="s">
        <v>2</v>
      </c>
    </row>
    <row r="17" spans="1:12" ht="14.25">
      <c r="H17" s="65" t="s">
        <v>4</v>
      </c>
      <c r="I17" s="67">
        <f>I19</f>
        <v>1.6721999999999999</v>
      </c>
      <c r="J17" s="63" t="s">
        <v>9</v>
      </c>
    </row>
    <row r="19" spans="1:12">
      <c r="H19" s="9">
        <v>0</v>
      </c>
      <c r="I19" s="11">
        <v>1.6721999999999999</v>
      </c>
    </row>
    <row r="20" spans="1:12">
      <c r="H20" s="9">
        <f t="shared" ref="H20:I22" si="0">F11</f>
        <v>0.5</v>
      </c>
      <c r="I20" s="11">
        <f t="shared" si="0"/>
        <v>2.0822572256899199</v>
      </c>
    </row>
    <row r="21" spans="1:12">
      <c r="H21" s="9">
        <f t="shared" si="0"/>
        <v>1</v>
      </c>
      <c r="I21" s="11">
        <f t="shared" si="0"/>
        <v>2.6949207376253632</v>
      </c>
    </row>
    <row r="22" spans="1:12">
      <c r="H22" s="9">
        <f t="shared" si="0"/>
        <v>2</v>
      </c>
      <c r="I22" s="11">
        <f t="shared" si="0"/>
        <v>3.5150993100550703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2010-09-14T15:30:53Z</dcterms:modified>
</cp:coreProperties>
</file>